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serverfc\FC$\Бюджет 1\ОТЧЕТЫ\2020\1 квартал 2020\"/>
    </mc:Choice>
  </mc:AlternateContent>
  <bookViews>
    <workbookView xWindow="420" yWindow="105" windowWidth="13950" windowHeight="8850" tabRatio="799"/>
  </bookViews>
  <sheets>
    <sheet name="исполнение функц " sheetId="22" r:id="rId1"/>
  </sheets>
  <definedNames>
    <definedName name="_Date_">#REF!</definedName>
    <definedName name="_Otchet_Period_Source__AT_ObjectName">#REF!</definedName>
    <definedName name="_xlnm._FilterDatabase" localSheetId="0" hidden="1">'исполнение функц '!$A$8:$H$8</definedName>
    <definedName name="_xlnm.Print_Area" localSheetId="0">'исполнение функц '!$A$1:$H$65</definedName>
  </definedNames>
  <calcPr calcId="152511"/>
</workbook>
</file>

<file path=xl/calcChain.xml><?xml version="1.0" encoding="utf-8"?>
<calcChain xmlns="http://schemas.openxmlformats.org/spreadsheetml/2006/main">
  <c r="G65" i="22" l="1"/>
  <c r="G64" i="22"/>
  <c r="G63" i="22"/>
  <c r="G62" i="22"/>
  <c r="G61" i="22"/>
  <c r="G60" i="22"/>
  <c r="G59" i="22"/>
  <c r="G58" i="22"/>
  <c r="G57" i="22"/>
  <c r="G56" i="22"/>
  <c r="G55" i="22"/>
  <c r="G54" i="22"/>
  <c r="G53" i="22"/>
  <c r="G52" i="22"/>
  <c r="G51" i="22"/>
  <c r="G50" i="22"/>
  <c r="G49" i="22"/>
  <c r="G48" i="22"/>
  <c r="G47" i="22"/>
  <c r="G46" i="22"/>
  <c r="G45" i="22"/>
  <c r="G44" i="22"/>
  <c r="G43" i="22"/>
  <c r="G42" i="22"/>
  <c r="G41" i="22"/>
  <c r="G40" i="22"/>
  <c r="G39" i="22"/>
  <c r="G38" i="22"/>
  <c r="G37" i="22"/>
  <c r="G36" i="22"/>
  <c r="G35" i="22"/>
  <c r="G34" i="22"/>
  <c r="G33" i="22"/>
  <c r="G32" i="22"/>
  <c r="G31" i="22"/>
  <c r="G30" i="22"/>
  <c r="G29" i="22"/>
  <c r="G28" i="22"/>
  <c r="G27" i="22"/>
  <c r="G26" i="22"/>
  <c r="G25" i="22"/>
  <c r="G24" i="22"/>
  <c r="G23" i="22"/>
  <c r="G22" i="22"/>
  <c r="G21" i="22"/>
  <c r="G20" i="22"/>
  <c r="G19" i="22"/>
  <c r="G18" i="22"/>
  <c r="G17" i="22"/>
  <c r="G16" i="22"/>
  <c r="G15" i="22"/>
  <c r="G14" i="22"/>
  <c r="G13" i="22"/>
  <c r="G12" i="22"/>
  <c r="G11" i="22"/>
  <c r="G10" i="22"/>
  <c r="G9" i="22"/>
</calcChain>
</file>

<file path=xl/sharedStrings.xml><?xml version="1.0" encoding="utf-8"?>
<sst xmlns="http://schemas.openxmlformats.org/spreadsheetml/2006/main" count="71" uniqueCount="71">
  <si>
    <t>Сельское хозяйство и рыболовство</t>
  </si>
  <si>
    <t>Транспорт</t>
  </si>
  <si>
    <t>Другие вопросы в области национальной экономики</t>
  </si>
  <si>
    <t>Жилищное хозяйство</t>
  </si>
  <si>
    <t>Другие вопросы в области социальной политики</t>
  </si>
  <si>
    <t>Массовый спорт</t>
  </si>
  <si>
    <t>Связь и информатика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</si>
  <si>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</si>
  <si>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</si>
  <si>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Мобилизационная и вневойсковая подготовка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</si>
  <si>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</si>
  <si>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</si>
  <si>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Другие общегосударственные вопросы</t>
  </si>
  <si>
    <t>Общеэкономические вопросы</t>
  </si>
  <si>
    <t>Социальное обеспечение населения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</si>
  <si>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</si>
  <si>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</si>
  <si>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</si>
  <si>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Пенсионное обеспечение</t>
  </si>
  <si>
    <t>Коммунальное хозяйство</t>
  </si>
  <si>
    <t>Благоустройство</t>
  </si>
  <si>
    <t>Другие вопросы в области охраны окружающей среды</t>
  </si>
  <si>
    <t>Дошкольное образование</t>
  </si>
  <si>
    <t>Другие вопросы в области физической культуры и спорта</t>
  </si>
  <si>
    <t>Телевидение и радиовещание</t>
  </si>
  <si>
    <t>Периодическая печать и издательства</t>
  </si>
  <si>
    <t>Общее образование</t>
  </si>
  <si>
    <t>Наименование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</si>
  <si>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</si>
  <si>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</si>
  <si>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Охрана семьи и детства</t>
  </si>
  <si>
    <t>Дорожное хозяйство (дорожные фонды)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</si>
  <si>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</si>
  <si>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национальной безопасности и правоохранительной деятельности</t>
  </si>
  <si>
    <t>(рубли)</t>
  </si>
  <si>
    <t>Другие вопросы в области жилищно-коммунального хозяйства</t>
  </si>
  <si>
    <t>к пояснительной записке</t>
  </si>
  <si>
    <t>Дополнительное образование детей</t>
  </si>
  <si>
    <t>Другие вопросы в области здравоохранения</t>
  </si>
  <si>
    <t>Код по бюджетной классификации</t>
  </si>
  <si>
    <t>Исполнено</t>
  </si>
  <si>
    <t>% исполнения</t>
  </si>
  <si>
    <t>раз-дела</t>
  </si>
  <si>
    <t>подраз-дела</t>
  </si>
  <si>
    <t>к утвержденному плану</t>
  </si>
  <si>
    <t>к уточненному плану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</si>
  <si>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</si>
  <si>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</si>
  <si>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</si>
  <si>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</si>
  <si>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</si>
  <si>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</si>
  <si>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</si>
  <si>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Молодежная политика</t>
  </si>
  <si>
    <t>Культура, кинематография</t>
  </si>
  <si>
    <t>Здравоохранение</t>
  </si>
  <si>
    <t>Социальная политика</t>
  </si>
  <si>
    <t>Физическая культура и спорт</t>
  </si>
  <si>
    <t>Средства массовой информации</t>
  </si>
  <si>
    <t>Итого</t>
  </si>
  <si>
    <t>Судебная система</t>
  </si>
  <si>
    <t>Спорт высших достижений</t>
  </si>
  <si>
    <t>Физическая культура</t>
  </si>
  <si>
    <t>Охрана объектов растительного и животного мира и среды их обитания</t>
  </si>
  <si>
    <t>Приложение 3</t>
  </si>
  <si>
    <t>Сведения об исполнении бюджета города Пыть-Яха за 1 квартал 2020 года по расходам в разрезе разделов и подразделов классификации расходов в сравнении с запланированными значениями</t>
  </si>
  <si>
    <t>Утвержденный план на год</t>
  </si>
  <si>
    <t>Уточненный план на год</t>
  </si>
  <si>
    <t>Обеспечение пожарной безопасности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</si>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</sst>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_р_._-;\-* #,##0_р_._-;_-* &quot;-&quot;_р_._-;_-@_-"/>
    <numFmt numFmtId="165" formatCode="_-* #,##0.00_р_._-;\-* #,##0.00_р_._-;_-* &quot;-&quot;??_р_._-;_-@_-"/>
    <numFmt numFmtId="166" formatCode="0000"/>
    <numFmt numFmtId="167" formatCode="0.0"/>
    <numFmt numFmtId="168" formatCode="#,##0.0_ ;\-#,##0.0\ "/>
    <numFmt numFmtId="169" formatCode="#,##0.00;[Red]\-#,##0.00;0.00"/>
    <numFmt numFmtId="170" formatCode="00"/>
    <numFmt numFmtId="171" formatCode="#,##0.00_ ;[Red]\-#,##0.00\ "/>
  </numFmts>
  <fonts count="38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8">
    <xf numFmtId="0" fontId="0" fillId="0" borderId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10" borderId="0" applyNumberFormat="0" applyBorder="0" applyAlignment="0" applyProtection="0"/>
    <xf numFmtId="0" fontId="11" fillId="4" borderId="1" applyNumberFormat="0" applyAlignment="0" applyProtection="0"/>
    <xf numFmtId="0" fontId="12" fillId="11" borderId="2" applyNumberFormat="0" applyAlignment="0" applyProtection="0"/>
    <xf numFmtId="0" fontId="13" fillId="11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6" applyNumberFormat="0" applyFill="0" applyAlignment="0" applyProtection="0"/>
    <xf numFmtId="0" fontId="18" fillId="12" borderId="7" applyNumberFormat="0" applyAlignment="0" applyProtection="0"/>
    <xf numFmtId="0" fontId="19" fillId="0" borderId="0" applyNumberFormat="0" applyFill="0" applyBorder="0" applyAlignment="0" applyProtection="0"/>
    <xf numFmtId="0" fontId="20" fillId="13" borderId="0" applyNumberFormat="0" applyBorder="0" applyAlignment="0" applyProtection="0"/>
    <xf numFmtId="0" fontId="27" fillId="0" borderId="0"/>
    <xf numFmtId="0" fontId="9" fillId="0" borderId="0"/>
    <xf numFmtId="0" fontId="30" fillId="0" borderId="0"/>
    <xf numFmtId="0" fontId="31" fillId="0" borderId="0"/>
    <xf numFmtId="0" fontId="32" fillId="0" borderId="0"/>
    <xf numFmtId="0" fontId="33" fillId="0" borderId="0"/>
    <xf numFmtId="0" fontId="7" fillId="0" borderId="0"/>
    <xf numFmtId="0" fontId="8" fillId="0" borderId="0"/>
    <xf numFmtId="0" fontId="27" fillId="0" borderId="0"/>
    <xf numFmtId="0" fontId="7" fillId="0" borderId="0"/>
    <xf numFmtId="0" fontId="21" fillId="2" borderId="0" applyNumberFormat="0" applyBorder="0" applyAlignment="0" applyProtection="0"/>
    <xf numFmtId="0" fontId="22" fillId="0" borderId="0" applyNumberFormat="0" applyFill="0" applyBorder="0" applyAlignment="0" applyProtection="0"/>
    <xf numFmtId="0" fontId="7" fillId="14" borderId="8" applyNumberFormat="0" applyFont="0" applyAlignment="0" applyProtection="0"/>
    <xf numFmtId="0" fontId="23" fillId="0" borderId="9" applyNumberFormat="0" applyFill="0" applyAlignment="0" applyProtection="0"/>
    <xf numFmtId="0" fontId="28" fillId="0" borderId="0"/>
    <xf numFmtId="0" fontId="24" fillId="0" borderId="0" applyNumberFormat="0" applyFill="0" applyBorder="0" applyAlignment="0" applyProtection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25" fillId="3" borderId="0" applyNumberFormat="0" applyBorder="0" applyAlignment="0" applyProtection="0"/>
    <xf numFmtId="0" fontId="6" fillId="0" borderId="0"/>
    <xf numFmtId="0" fontId="5" fillId="0" borderId="0"/>
    <xf numFmtId="0" fontId="34" fillId="0" borderId="0"/>
    <xf numFmtId="165" fontId="32" fillId="0" borderId="0" applyFont="0" applyFill="0" applyBorder="0" applyAlignment="0" applyProtection="0"/>
    <xf numFmtId="0" fontId="4" fillId="0" borderId="0"/>
    <xf numFmtId="0" fontId="36" fillId="0" borderId="0"/>
    <xf numFmtId="0" fontId="8" fillId="0" borderId="0"/>
    <xf numFmtId="0" fontId="3" fillId="0" borderId="0"/>
    <xf numFmtId="0" fontId="37" fillId="0" borderId="0"/>
    <xf numFmtId="0" fontId="2" fillId="0" borderId="0"/>
    <xf numFmtId="0" fontId="1" fillId="0" borderId="0"/>
  </cellStyleXfs>
  <cellXfs count="35">
    <xf numFmtId="0" fontId="0" fillId="0" borderId="0" xfId="0"/>
    <xf numFmtId="168" fontId="26" fillId="0" borderId="0" xfId="27" applyNumberFormat="1" applyFont="1" applyFill="1" applyBorder="1" applyAlignment="1">
      <alignment wrapText="1"/>
    </xf>
    <xf numFmtId="49" fontId="26" fillId="0" borderId="0" xfId="27" applyNumberFormat="1" applyFont="1" applyFill="1" applyBorder="1" applyAlignment="1">
      <alignment wrapText="1"/>
    </xf>
    <xf numFmtId="167" fontId="26" fillId="0" borderId="0" xfId="26" applyNumberFormat="1" applyFont="1" applyFill="1" applyAlignment="1"/>
    <xf numFmtId="167" fontId="26" fillId="0" borderId="0" xfId="26" applyNumberFormat="1" applyFont="1" applyFill="1" applyAlignment="1">
      <alignment horizontal="right"/>
    </xf>
    <xf numFmtId="0" fontId="26" fillId="0" borderId="0" xfId="25" applyFont="1" applyFill="1" applyAlignment="1"/>
    <xf numFmtId="0" fontId="26" fillId="0" borderId="0" xfId="25" applyFont="1" applyFill="1" applyAlignment="1">
      <alignment horizontal="right"/>
    </xf>
    <xf numFmtId="0" fontId="26" fillId="0" borderId="0" xfId="25" applyFont="1" applyFill="1" applyAlignment="1">
      <alignment vertical="center" wrapText="1"/>
    </xf>
    <xf numFmtId="168" fontId="26" fillId="0" borderId="0" xfId="27" applyNumberFormat="1" applyFont="1" applyFill="1" applyBorder="1" applyAlignment="1">
      <alignment horizontal="center" wrapText="1"/>
    </xf>
    <xf numFmtId="168" fontId="26" fillId="0" borderId="0" xfId="27" applyNumberFormat="1" applyFont="1" applyFill="1" applyAlignment="1">
      <alignment wrapText="1"/>
    </xf>
    <xf numFmtId="49" fontId="26" fillId="0" borderId="0" xfId="27" applyNumberFormat="1" applyFont="1" applyFill="1" applyAlignment="1">
      <alignment horizontal="centerContinuous" wrapText="1"/>
    </xf>
    <xf numFmtId="168" fontId="26" fillId="0" borderId="10" xfId="27" applyNumberFormat="1" applyFont="1" applyFill="1" applyBorder="1" applyAlignment="1">
      <alignment horizontal="right" wrapText="1"/>
    </xf>
    <xf numFmtId="0" fontId="26" fillId="0" borderId="0" xfId="27" applyNumberFormat="1" applyFont="1" applyFill="1" applyAlignment="1">
      <alignment wrapText="1"/>
    </xf>
    <xf numFmtId="0" fontId="35" fillId="0" borderId="0" xfId="27" applyNumberFormat="1" applyFont="1" applyFill="1" applyAlignment="1">
      <alignment horizontal="center" vertical="center" wrapText="1"/>
    </xf>
    <xf numFmtId="0" fontId="26" fillId="0" borderId="11" xfId="39" applyFont="1" applyFill="1" applyBorder="1" applyAlignment="1" applyProtection="1">
      <alignment horizontal="center" vertical="center"/>
      <protection hidden="1"/>
    </xf>
    <xf numFmtId="0" fontId="26" fillId="0" borderId="11" xfId="39" applyFont="1" applyFill="1" applyBorder="1" applyAlignment="1">
      <alignment horizontal="center" vertical="center"/>
    </xf>
    <xf numFmtId="168" fontId="35" fillId="0" borderId="0" xfId="27" applyNumberFormat="1" applyFont="1" applyFill="1" applyAlignment="1">
      <alignment wrapText="1"/>
    </xf>
    <xf numFmtId="168" fontId="35" fillId="0" borderId="0" xfId="27" applyNumberFormat="1" applyFont="1" applyFill="1" applyBorder="1" applyAlignment="1">
      <alignment wrapText="1"/>
    </xf>
    <xf numFmtId="168" fontId="26" fillId="0" borderId="0" xfId="24" applyNumberFormat="1" applyFont="1" applyFill="1" applyBorder="1" applyAlignment="1">
      <alignment wrapText="1"/>
    </xf>
    <xf numFmtId="168" fontId="26" fillId="0" borderId="0" xfId="24" applyNumberFormat="1" applyFont="1" applyFill="1" applyAlignment="1">
      <alignment wrapText="1"/>
    </xf>
    <xf numFmtId="168" fontId="35" fillId="0" borderId="0" xfId="24" applyNumberFormat="1" applyFont="1" applyFill="1" applyAlignment="1">
      <alignment wrapText="1"/>
    </xf>
    <xf numFmtId="0" fontId="26" fillId="0" borderId="11" xfId="43" applyNumberFormat="1" applyFont="1" applyFill="1" applyBorder="1" applyAlignment="1" applyProtection="1">
      <protection hidden="1"/>
    </xf>
    <xf numFmtId="0" fontId="26" fillId="0" borderId="11" xfId="43" applyNumberFormat="1" applyFont="1" applyFill="1" applyBorder="1" applyAlignment="1" applyProtection="1">
      <alignment horizontal="center"/>
      <protection hidden="1"/>
    </xf>
    <xf numFmtId="0" fontId="26" fillId="0" borderId="11" xfId="39" applyNumberFormat="1" applyFont="1" applyFill="1" applyBorder="1" applyAlignment="1" applyProtection="1">
      <alignment horizontal="center" vertical="center" wrapText="1"/>
      <protection hidden="1"/>
    </xf>
    <xf numFmtId="0" fontId="26" fillId="0" borderId="11" xfId="39" applyNumberFormat="1" applyFont="1" applyFill="1" applyBorder="1" applyAlignment="1" applyProtection="1">
      <alignment horizontal="center" vertical="center"/>
      <protection hidden="1"/>
    </xf>
    <xf numFmtId="166" fontId="26" fillId="15" borderId="11" xfId="43" applyNumberFormat="1" applyFont="1" applyFill="1" applyBorder="1" applyAlignment="1" applyProtection="1">
      <alignment wrapText="1"/>
      <protection hidden="1"/>
    </xf>
    <xf numFmtId="170" fontId="26" fillId="15" borderId="11" xfId="43" applyNumberFormat="1" applyFont="1" applyFill="1" applyBorder="1" applyAlignment="1" applyProtection="1">
      <alignment horizontal="center"/>
      <protection hidden="1"/>
    </xf>
    <xf numFmtId="169" fontId="26" fillId="15" borderId="11" xfId="43" applyNumberFormat="1" applyFont="1" applyFill="1" applyBorder="1" applyAlignment="1" applyProtection="1">
      <alignment horizontal="right"/>
      <protection hidden="1"/>
    </xf>
    <xf numFmtId="169" fontId="26" fillId="15" borderId="11" xfId="43" applyNumberFormat="1" applyFont="1" applyFill="1" applyBorder="1" applyAlignment="1" applyProtection="1">
      <protection hidden="1"/>
    </xf>
    <xf numFmtId="169" fontId="26" fillId="0" borderId="11" xfId="43" applyNumberFormat="1" applyFont="1" applyFill="1" applyBorder="1" applyAlignment="1" applyProtection="1">
      <protection hidden="1"/>
    </xf>
    <xf numFmtId="171" fontId="26" fillId="0" borderId="11" xfId="43" applyNumberFormat="1" applyFont="1" applyFill="1" applyBorder="1" applyAlignment="1" applyProtection="1">
      <alignment horizontal="right"/>
      <protection hidden="1"/>
    </xf>
    <xf numFmtId="168" fontId="35" fillId="0" borderId="0" xfId="27" applyNumberFormat="1" applyFont="1" applyFill="1" applyAlignment="1">
      <alignment horizontal="center" wrapText="1"/>
    </xf>
    <xf numFmtId="0" fontId="26" fillId="0" borderId="11" xfId="39" applyNumberFormat="1" applyFont="1" applyFill="1" applyBorder="1" applyAlignment="1" applyProtection="1">
      <alignment horizontal="center" vertical="center" wrapText="1"/>
      <protection hidden="1"/>
    </xf>
    <xf numFmtId="0" fontId="26" fillId="0" borderId="11" xfId="39" applyNumberFormat="1" applyFont="1" applyFill="1" applyBorder="1" applyAlignment="1" applyProtection="1">
      <alignment horizontal="center" vertical="center"/>
      <protection hidden="1"/>
    </xf>
    <xf numFmtId="0" fontId="26" fillId="0" borderId="11" xfId="39" applyFont="1" applyFill="1" applyBorder="1" applyAlignment="1" applyProtection="1">
      <alignment horizontal="center" vertical="center" wrapText="1"/>
      <protection hidden="1"/>
    </xf>
  </cellXfs>
  <cellStyles count="48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10" xfId="47"/>
    <cellStyle name="Обычный 2" xfId="18"/>
    <cellStyle name="Обычный 2 2" xfId="19"/>
    <cellStyle name="Обычный 2 3" xfId="20"/>
    <cellStyle name="Обычный 2 4" xfId="21"/>
    <cellStyle name="Обычный 2 5" xfId="39"/>
    <cellStyle name="Обычный 2 6" xfId="42"/>
    <cellStyle name="Обычный 2 7" xfId="43"/>
    <cellStyle name="Обычный 2 8" xfId="45"/>
    <cellStyle name="Обычный 3" xfId="22"/>
    <cellStyle name="Обычный 4" xfId="23"/>
    <cellStyle name="Обычный 5" xfId="37"/>
    <cellStyle name="Обычный 6" xfId="38"/>
    <cellStyle name="Обычный 7" xfId="41"/>
    <cellStyle name="Обычный 8" xfId="44"/>
    <cellStyle name="Обычный 9" xfId="46"/>
    <cellStyle name="Обычный_blank консолидированного бюджета 2008 г." xfId="24"/>
    <cellStyle name="Обычный_tmp" xfId="25"/>
    <cellStyle name="Обычный_Tmp2" xfId="26"/>
    <cellStyle name="Обычный_Прогноз бюджета на 2009-2011г. по функциональной структуре" xfId="27"/>
    <cellStyle name="Плохой" xfId="28" builtinId="27" customBuiltin="1"/>
    <cellStyle name="Пояснение" xfId="29" builtinId="53" customBuiltin="1"/>
    <cellStyle name="Примечание" xfId="30" builtinId="10" customBuiltin="1"/>
    <cellStyle name="Связанная ячейка" xfId="31" builtinId="24" customBuiltin="1"/>
    <cellStyle name="Стиль 1" xfId="32"/>
    <cellStyle name="Текст предупреждения" xfId="33" builtinId="11" customBuiltin="1"/>
    <cellStyle name="Тысячи [0]_Лист1" xfId="34"/>
    <cellStyle name="Тысячи_Лист1" xfId="35"/>
    <cellStyle name="Финансовый 2" xfId="40"/>
    <cellStyle name="Хороший" xfId="3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5"/>
  <sheetViews>
    <sheetView tabSelected="1" view="pageBreakPreview" zoomScale="75" zoomScaleNormal="75" zoomScaleSheetLayoutView="75" workbookViewId="0">
      <selection activeCell="F12" sqref="F12"/>
    </sheetView>
  </sheetViews>
  <sheetFormatPr defaultColWidth="9.28515625" defaultRowHeight="15.75" x14ac:dyDescent="0.25"/>
  <cols>
    <col min="1" max="1" width="74.85546875" style="1" customWidth="1"/>
    <col min="2" max="3" width="8.42578125" style="2" customWidth="1"/>
    <col min="4" max="6" width="19" style="1" customWidth="1"/>
    <col min="7" max="8" width="10.28515625" style="1" customWidth="1"/>
    <col min="9" max="16384" width="9.28515625" style="1"/>
  </cols>
  <sheetData>
    <row r="1" spans="1:8" x14ac:dyDescent="0.25">
      <c r="E1" s="3"/>
      <c r="F1" s="3"/>
      <c r="G1" s="3"/>
      <c r="H1" s="4" t="s">
        <v>64</v>
      </c>
    </row>
    <row r="2" spans="1:8" x14ac:dyDescent="0.25">
      <c r="E2" s="5"/>
      <c r="F2" s="5"/>
      <c r="G2" s="5"/>
      <c r="H2" s="6" t="s">
        <v>36</v>
      </c>
    </row>
    <row r="3" spans="1:8" x14ac:dyDescent="0.25">
      <c r="D3" s="7"/>
      <c r="E3" s="7"/>
      <c r="F3" s="8"/>
    </row>
    <row r="4" spans="1:8" s="9" customFormat="1" ht="42.75" customHeight="1" x14ac:dyDescent="0.25">
      <c r="A4" s="31" t="s">
        <v>65</v>
      </c>
      <c r="B4" s="31"/>
      <c r="C4" s="31"/>
      <c r="D4" s="31"/>
      <c r="E4" s="31"/>
      <c r="F4" s="31"/>
      <c r="G4" s="31"/>
      <c r="H4" s="31"/>
    </row>
    <row r="5" spans="1:8" s="9" customFormat="1" x14ac:dyDescent="0.25">
      <c r="B5" s="10"/>
      <c r="C5" s="10"/>
      <c r="H5" s="11" t="s">
        <v>34</v>
      </c>
    </row>
    <row r="6" spans="1:8" s="12" customFormat="1" ht="60.75" customHeight="1" x14ac:dyDescent="0.25">
      <c r="A6" s="33" t="s">
        <v>27</v>
      </c>
      <c r="B6" s="32" t="s">
        <v>39</v>
      </c>
      <c r="C6" s="32"/>
      <c r="D6" s="32" t="s">
        <v>66</v>
      </c>
      <c r="E6" s="32" t="s">
        <v>67</v>
      </c>
      <c r="F6" s="34" t="s">
        <v>40</v>
      </c>
      <c r="G6" s="32" t="s">
        <v>41</v>
      </c>
      <c r="H6" s="32"/>
    </row>
    <row r="7" spans="1:8" s="13" customFormat="1" ht="63" x14ac:dyDescent="0.2">
      <c r="A7" s="33"/>
      <c r="B7" s="23" t="s">
        <v>42</v>
      </c>
      <c r="C7" s="23" t="s">
        <v>43</v>
      </c>
      <c r="D7" s="32"/>
      <c r="E7" s="32"/>
      <c r="F7" s="34"/>
      <c r="G7" s="23" t="s">
        <v>44</v>
      </c>
      <c r="H7" s="23" t="s">
        <v>45</v>
      </c>
    </row>
    <row r="8" spans="1:8" x14ac:dyDescent="0.25">
      <c r="A8" s="24">
        <v>1</v>
      </c>
      <c r="B8" s="24">
        <v>2</v>
      </c>
      <c r="C8" s="24">
        <v>3</v>
      </c>
      <c r="D8" s="24">
        <v>4</v>
      </c>
      <c r="E8" s="24">
        <v>5</v>
      </c>
      <c r="F8" s="14">
        <v>6</v>
      </c>
      <c r="G8" s="14">
        <v>8</v>
      </c>
      <c r="H8" s="15">
        <v>9</v>
      </c>
    </row>
    <row r="9" spans="1:8" s="16" customFormat="1" x14ac:dyDescent="0.25">
      <c r="A9" s="25" t="s">
        <v>46</v>
      </c>
      <c r="B9" s="26">
        <v>1</v>
      </c>
      <c r="C9" s="26"/>
      <c r="D9" s="27">
        <v>466916585.75999999</v>
      </c>
      <c r="E9" s="27">
        <v>458915744.24000001</v>
      </c>
      <c r="F9" s="28">
        <v>112233794.64</v>
      </c>
      <c r="G9" s="28">
        <f>F9/D9*100</f>
        <v>24.037225933475266</v>
      </c>
      <c r="H9" s="29">
        <v>24.456296400522902</v>
      </c>
    </row>
    <row r="10" spans="1:8" s="16" customFormat="1" ht="31.5" x14ac:dyDescent="0.25">
      <c r="A10" s="25" t="s">
        <v>28</v>
      </c>
      <c r="B10" s="26">
        <v>1</v>
      </c>
      <c r="C10" s="26">
        <v>2</v>
      </c>
      <c r="D10" s="27">
        <v>5264600</v>
      </c>
      <c r="E10" s="27">
        <v>5402600</v>
      </c>
      <c r="F10" s="28">
        <v>1480766.33</v>
      </c>
      <c r="G10" s="28">
        <f t="shared" ref="G10:G65" si="0">F10/D10*100</f>
        <v>28.126853512137679</v>
      </c>
      <c r="H10" s="29">
        <v>27.408402065672082</v>
      </c>
    </row>
    <row r="11" spans="1:8" s="16" customFormat="1" ht="47.25" x14ac:dyDescent="0.25">
      <c r="A11" s="25" t="s">
        <v>29</v>
      </c>
      <c r="B11" s="26">
        <v>1</v>
      </c>
      <c r="C11" s="26">
        <v>3</v>
      </c>
      <c r="D11" s="27">
        <v>16768700</v>
      </c>
      <c r="E11" s="27">
        <v>16768700</v>
      </c>
      <c r="F11" s="28">
        <v>7235654.2599999998</v>
      </c>
      <c r="G11" s="28">
        <f t="shared" si="0"/>
        <v>43.149762712673009</v>
      </c>
      <c r="H11" s="29">
        <v>43.149762712673009</v>
      </c>
    </row>
    <row r="12" spans="1:8" s="16" customFormat="1" ht="47.25" x14ac:dyDescent="0.25">
      <c r="A12" s="25" t="s">
        <v>7</v>
      </c>
      <c r="B12" s="26">
        <v>1</v>
      </c>
      <c r="C12" s="26">
        <v>4</v>
      </c>
      <c r="D12" s="27">
        <v>131769390.11</v>
      </c>
      <c r="E12" s="27">
        <v>133280370.11</v>
      </c>
      <c r="F12" s="28">
        <v>41178596.68</v>
      </c>
      <c r="G12" s="28">
        <f t="shared" si="0"/>
        <v>31.250502598231993</v>
      </c>
      <c r="H12" s="29">
        <v>30.896220235593702</v>
      </c>
    </row>
    <row r="13" spans="1:8" s="16" customFormat="1" x14ac:dyDescent="0.25">
      <c r="A13" s="25" t="s">
        <v>60</v>
      </c>
      <c r="B13" s="26">
        <v>1</v>
      </c>
      <c r="C13" s="26">
        <v>5</v>
      </c>
      <c r="D13" s="27">
        <v>7200</v>
      </c>
      <c r="E13" s="27">
        <v>7200</v>
      </c>
      <c r="F13" s="28">
        <v>0</v>
      </c>
      <c r="G13" s="28">
        <f t="shared" si="0"/>
        <v>0</v>
      </c>
      <c r="H13" s="29">
        <v>0</v>
      </c>
    </row>
    <row r="14" spans="1:8" s="16" customFormat="1" ht="31.5" x14ac:dyDescent="0.25">
      <c r="A14" s="25" t="s">
        <v>32</v>
      </c>
      <c r="B14" s="26">
        <v>1</v>
      </c>
      <c r="C14" s="26">
        <v>6</v>
      </c>
      <c r="D14" s="27">
        <v>37436600</v>
      </c>
      <c r="E14" s="27">
        <v>37436600</v>
      </c>
      <c r="F14" s="28">
        <v>9286428</v>
      </c>
      <c r="G14" s="28">
        <f t="shared" si="0"/>
        <v>24.805746248323832</v>
      </c>
      <c r="H14" s="29">
        <v>24.805746248323832</v>
      </c>
    </row>
    <row r="15" spans="1:8" s="16" customFormat="1" x14ac:dyDescent="0.25">
      <c r="A15" s="25" t="s">
        <v>8</v>
      </c>
      <c r="B15" s="26">
        <v>1</v>
      </c>
      <c r="C15" s="26">
        <v>11</v>
      </c>
      <c r="D15" s="27">
        <v>500000</v>
      </c>
      <c r="E15" s="27">
        <v>500000</v>
      </c>
      <c r="F15" s="28">
        <v>0</v>
      </c>
      <c r="G15" s="28">
        <f t="shared" si="0"/>
        <v>0</v>
      </c>
      <c r="H15" s="29">
        <v>0</v>
      </c>
    </row>
    <row r="16" spans="1:8" s="16" customFormat="1" x14ac:dyDescent="0.25">
      <c r="A16" s="25" t="s">
        <v>12</v>
      </c>
      <c r="B16" s="26">
        <v>1</v>
      </c>
      <c r="C16" s="26">
        <v>13</v>
      </c>
      <c r="D16" s="27">
        <v>275170095.64999998</v>
      </c>
      <c r="E16" s="27">
        <v>265520274.13</v>
      </c>
      <c r="F16" s="28">
        <v>53052349.369999997</v>
      </c>
      <c r="G16" s="28">
        <f t="shared" si="0"/>
        <v>19.279838255927139</v>
      </c>
      <c r="H16" s="29">
        <v>19.980526738995952</v>
      </c>
    </row>
    <row r="17" spans="1:8" s="16" customFormat="1" x14ac:dyDescent="0.25">
      <c r="A17" s="25" t="s">
        <v>47</v>
      </c>
      <c r="B17" s="26">
        <v>2</v>
      </c>
      <c r="C17" s="26"/>
      <c r="D17" s="27">
        <v>5260300</v>
      </c>
      <c r="E17" s="27">
        <v>5260300</v>
      </c>
      <c r="F17" s="28">
        <v>1437400</v>
      </c>
      <c r="G17" s="28">
        <f t="shared" si="0"/>
        <v>27.325437712677985</v>
      </c>
      <c r="H17" s="29">
        <v>27.325437712677985</v>
      </c>
    </row>
    <row r="18" spans="1:8" s="9" customFormat="1" x14ac:dyDescent="0.25">
      <c r="A18" s="25" t="s">
        <v>9</v>
      </c>
      <c r="B18" s="26">
        <v>2</v>
      </c>
      <c r="C18" s="26">
        <v>3</v>
      </c>
      <c r="D18" s="27">
        <v>5260300</v>
      </c>
      <c r="E18" s="27">
        <v>5260300</v>
      </c>
      <c r="F18" s="28">
        <v>1437400</v>
      </c>
      <c r="G18" s="28">
        <f t="shared" si="0"/>
        <v>27.325437712677985</v>
      </c>
      <c r="H18" s="29">
        <v>27.325437712677985</v>
      </c>
    </row>
    <row r="19" spans="1:8" s="16" customFormat="1" x14ac:dyDescent="0.25">
      <c r="A19" s="25" t="s">
        <v>48</v>
      </c>
      <c r="B19" s="26">
        <v>3</v>
      </c>
      <c r="C19" s="26"/>
      <c r="D19" s="27">
        <v>32225100</v>
      </c>
      <c r="E19" s="27">
        <v>32225441.52</v>
      </c>
      <c r="F19" s="28">
        <v>5765314.7599999998</v>
      </c>
      <c r="G19" s="28">
        <f t="shared" si="0"/>
        <v>17.89075832192918</v>
      </c>
      <c r="H19" s="29">
        <v>17.890568718575619</v>
      </c>
    </row>
    <row r="20" spans="1:8" x14ac:dyDescent="0.25">
      <c r="A20" s="25" t="s">
        <v>10</v>
      </c>
      <c r="B20" s="26">
        <v>3</v>
      </c>
      <c r="C20" s="26">
        <v>4</v>
      </c>
      <c r="D20" s="27">
        <v>5350900</v>
      </c>
      <c r="E20" s="27">
        <v>5350900</v>
      </c>
      <c r="F20" s="28">
        <v>1536971.4</v>
      </c>
      <c r="G20" s="28">
        <f t="shared" si="0"/>
        <v>28.723605374796762</v>
      </c>
      <c r="H20" s="29">
        <v>28.723605374796762</v>
      </c>
    </row>
    <row r="21" spans="1:8" ht="31.5" x14ac:dyDescent="0.25">
      <c r="A21" s="25" t="s">
        <v>11</v>
      </c>
      <c r="B21" s="26">
        <v>3</v>
      </c>
      <c r="C21" s="26">
        <v>9</v>
      </c>
      <c r="D21" s="27">
        <v>22702900</v>
      </c>
      <c r="E21" s="27">
        <v>22702900</v>
      </c>
      <c r="F21" s="28">
        <v>4110541.13</v>
      </c>
      <c r="G21" s="28">
        <f t="shared" si="0"/>
        <v>18.105797629377744</v>
      </c>
      <c r="H21" s="29">
        <v>18.105797629377744</v>
      </c>
    </row>
    <row r="22" spans="1:8" x14ac:dyDescent="0.25">
      <c r="A22" s="25" t="s">
        <v>68</v>
      </c>
      <c r="B22" s="26">
        <v>3</v>
      </c>
      <c r="C22" s="26">
        <v>10</v>
      </c>
      <c r="D22" s="27">
        <v>2199000</v>
      </c>
      <c r="E22" s="27">
        <v>2199000</v>
      </c>
      <c r="F22" s="28">
        <v>0</v>
      </c>
      <c r="G22" s="28">
        <f t="shared" si="0"/>
        <v>0</v>
      </c>
      <c r="H22" s="29">
        <v>0</v>
      </c>
    </row>
    <row r="23" spans="1:8" s="17" customFormat="1" ht="31.5" x14ac:dyDescent="0.25">
      <c r="A23" s="25" t="s">
        <v>33</v>
      </c>
      <c r="B23" s="26">
        <v>3</v>
      </c>
      <c r="C23" s="26">
        <v>14</v>
      </c>
      <c r="D23" s="27">
        <v>1972300</v>
      </c>
      <c r="E23" s="27">
        <v>1972641.52</v>
      </c>
      <c r="F23" s="28">
        <v>117802.23</v>
      </c>
      <c r="G23" s="28">
        <f t="shared" si="0"/>
        <v>5.9728352684682857</v>
      </c>
      <c r="H23" s="29">
        <v>5.9718012018727045</v>
      </c>
    </row>
    <row r="24" spans="1:8" s="17" customFormat="1" x14ac:dyDescent="0.25">
      <c r="A24" s="25" t="s">
        <v>49</v>
      </c>
      <c r="B24" s="26">
        <v>4</v>
      </c>
      <c r="C24" s="26"/>
      <c r="D24" s="27">
        <v>275108214.88999999</v>
      </c>
      <c r="E24" s="27">
        <v>275003214.88999999</v>
      </c>
      <c r="F24" s="28">
        <v>58754650.75</v>
      </c>
      <c r="G24" s="28">
        <f t="shared" si="0"/>
        <v>21.356923410481443</v>
      </c>
      <c r="H24" s="29">
        <v>21.36507777681857</v>
      </c>
    </row>
    <row r="25" spans="1:8" s="17" customFormat="1" x14ac:dyDescent="0.25">
      <c r="A25" s="25" t="s">
        <v>13</v>
      </c>
      <c r="B25" s="26">
        <v>4</v>
      </c>
      <c r="C25" s="26">
        <v>1</v>
      </c>
      <c r="D25" s="27">
        <v>2634400</v>
      </c>
      <c r="E25" s="27">
        <v>2584400</v>
      </c>
      <c r="F25" s="28">
        <v>0</v>
      </c>
      <c r="G25" s="28">
        <f t="shared" si="0"/>
        <v>0</v>
      </c>
      <c r="H25" s="29">
        <v>0</v>
      </c>
    </row>
    <row r="26" spans="1:8" x14ac:dyDescent="0.25">
      <c r="A26" s="25" t="s">
        <v>0</v>
      </c>
      <c r="B26" s="26">
        <v>4</v>
      </c>
      <c r="C26" s="26">
        <v>5</v>
      </c>
      <c r="D26" s="27">
        <v>29890900</v>
      </c>
      <c r="E26" s="27">
        <v>30190900</v>
      </c>
      <c r="F26" s="28">
        <v>4158174.15</v>
      </c>
      <c r="G26" s="28">
        <f t="shared" si="0"/>
        <v>13.911170791110338</v>
      </c>
      <c r="H26" s="29">
        <v>13.772938700071876</v>
      </c>
    </row>
    <row r="27" spans="1:8" x14ac:dyDescent="0.25">
      <c r="A27" s="25" t="s">
        <v>1</v>
      </c>
      <c r="B27" s="26">
        <v>4</v>
      </c>
      <c r="C27" s="26">
        <v>8</v>
      </c>
      <c r="D27" s="27">
        <v>90033000</v>
      </c>
      <c r="E27" s="27">
        <v>90033000</v>
      </c>
      <c r="F27" s="28">
        <v>21045000</v>
      </c>
      <c r="G27" s="28">
        <f t="shared" si="0"/>
        <v>23.374762587051414</v>
      </c>
      <c r="H27" s="29">
        <v>23.374762587051414</v>
      </c>
    </row>
    <row r="28" spans="1:8" x14ac:dyDescent="0.25">
      <c r="A28" s="25" t="s">
        <v>31</v>
      </c>
      <c r="B28" s="26">
        <v>4</v>
      </c>
      <c r="C28" s="26">
        <v>9</v>
      </c>
      <c r="D28" s="27">
        <v>64667414.890000001</v>
      </c>
      <c r="E28" s="27">
        <v>64312414.890000001</v>
      </c>
      <c r="F28" s="28">
        <v>17180100.699999999</v>
      </c>
      <c r="G28" s="28">
        <f t="shared" si="0"/>
        <v>26.566858640048537</v>
      </c>
      <c r="H28" s="29">
        <v>26.713505828361221</v>
      </c>
    </row>
    <row r="29" spans="1:8" x14ac:dyDescent="0.25">
      <c r="A29" s="25" t="s">
        <v>6</v>
      </c>
      <c r="B29" s="26">
        <v>4</v>
      </c>
      <c r="C29" s="26">
        <v>10</v>
      </c>
      <c r="D29" s="27">
        <v>9807200</v>
      </c>
      <c r="E29" s="27">
        <v>9807200</v>
      </c>
      <c r="F29" s="28">
        <v>1022870.69</v>
      </c>
      <c r="G29" s="28">
        <f t="shared" si="0"/>
        <v>10.429793315115425</v>
      </c>
      <c r="H29" s="29">
        <v>10.429793315115425</v>
      </c>
    </row>
    <row r="30" spans="1:8" s="17" customFormat="1" x14ac:dyDescent="0.25">
      <c r="A30" s="25" t="s">
        <v>2</v>
      </c>
      <c r="B30" s="26">
        <v>4</v>
      </c>
      <c r="C30" s="26">
        <v>12</v>
      </c>
      <c r="D30" s="27">
        <v>78075300</v>
      </c>
      <c r="E30" s="27">
        <v>78075300</v>
      </c>
      <c r="F30" s="28">
        <v>15348505.210000001</v>
      </c>
      <c r="G30" s="28">
        <f t="shared" si="0"/>
        <v>19.658592679118751</v>
      </c>
      <c r="H30" s="29">
        <v>19.658592679118751</v>
      </c>
    </row>
    <row r="31" spans="1:8" x14ac:dyDescent="0.25">
      <c r="A31" s="25" t="s">
        <v>50</v>
      </c>
      <c r="B31" s="26">
        <v>5</v>
      </c>
      <c r="C31" s="26"/>
      <c r="D31" s="27">
        <v>745650013.37</v>
      </c>
      <c r="E31" s="27">
        <v>1044067676.41</v>
      </c>
      <c r="F31" s="28">
        <v>27130317.93</v>
      </c>
      <c r="G31" s="28">
        <f t="shared" si="0"/>
        <v>3.638478836389107</v>
      </c>
      <c r="H31" s="29">
        <v>2.598521009987294</v>
      </c>
    </row>
    <row r="32" spans="1:8" x14ac:dyDescent="0.25">
      <c r="A32" s="25" t="s">
        <v>3</v>
      </c>
      <c r="B32" s="26">
        <v>5</v>
      </c>
      <c r="C32" s="26">
        <v>1</v>
      </c>
      <c r="D32" s="27">
        <v>138096293.37</v>
      </c>
      <c r="E32" s="27">
        <v>427814094.87</v>
      </c>
      <c r="F32" s="28">
        <v>1632834.92</v>
      </c>
      <c r="G32" s="28">
        <f t="shared" si="0"/>
        <v>1.1823886652954267</v>
      </c>
      <c r="H32" s="29">
        <v>0.38166926699695813</v>
      </c>
    </row>
    <row r="33" spans="1:8" x14ac:dyDescent="0.25">
      <c r="A33" s="25" t="s">
        <v>19</v>
      </c>
      <c r="B33" s="26">
        <v>5</v>
      </c>
      <c r="C33" s="26">
        <v>2</v>
      </c>
      <c r="D33" s="27">
        <v>426219200</v>
      </c>
      <c r="E33" s="27">
        <v>426219200</v>
      </c>
      <c r="F33" s="28">
        <v>1066798</v>
      </c>
      <c r="G33" s="28">
        <f t="shared" si="0"/>
        <v>0.25029327632354431</v>
      </c>
      <c r="H33" s="29">
        <v>0.25029327632354431</v>
      </c>
    </row>
    <row r="34" spans="1:8" x14ac:dyDescent="0.25">
      <c r="A34" s="25" t="s">
        <v>20</v>
      </c>
      <c r="B34" s="26">
        <v>5</v>
      </c>
      <c r="C34" s="26">
        <v>3</v>
      </c>
      <c r="D34" s="27">
        <v>136129220</v>
      </c>
      <c r="E34" s="27">
        <v>144529081.53999999</v>
      </c>
      <c r="F34" s="28">
        <v>13245496.85</v>
      </c>
      <c r="G34" s="28">
        <f t="shared" si="0"/>
        <v>9.7300909018651538</v>
      </c>
      <c r="H34" s="29">
        <v>9.1645893745849101</v>
      </c>
    </row>
    <row r="35" spans="1:8" s="17" customFormat="1" x14ac:dyDescent="0.25">
      <c r="A35" s="25" t="s">
        <v>35</v>
      </c>
      <c r="B35" s="26">
        <v>5</v>
      </c>
      <c r="C35" s="26">
        <v>5</v>
      </c>
      <c r="D35" s="27">
        <v>45205300</v>
      </c>
      <c r="E35" s="27">
        <v>45505300</v>
      </c>
      <c r="F35" s="28">
        <v>11185188.16</v>
      </c>
      <c r="G35" s="28">
        <f t="shared" si="0"/>
        <v>24.74309021287327</v>
      </c>
      <c r="H35" s="29">
        <v>24.579967959776113</v>
      </c>
    </row>
    <row r="36" spans="1:8" x14ac:dyDescent="0.25">
      <c r="A36" s="25" t="s">
        <v>51</v>
      </c>
      <c r="B36" s="26">
        <v>6</v>
      </c>
      <c r="C36" s="26"/>
      <c r="D36" s="27">
        <v>1530600</v>
      </c>
      <c r="E36" s="27">
        <v>1530600</v>
      </c>
      <c r="F36" s="28">
        <v>129000</v>
      </c>
      <c r="G36" s="28">
        <f t="shared" si="0"/>
        <v>8.4280674245393961</v>
      </c>
      <c r="H36" s="29">
        <v>8.4280674245393961</v>
      </c>
    </row>
    <row r="37" spans="1:8" s="17" customFormat="1" x14ac:dyDescent="0.25">
      <c r="A37" s="25" t="s">
        <v>63</v>
      </c>
      <c r="B37" s="26">
        <v>6</v>
      </c>
      <c r="C37" s="26">
        <v>3</v>
      </c>
      <c r="D37" s="27">
        <v>397000</v>
      </c>
      <c r="E37" s="27">
        <v>397000</v>
      </c>
      <c r="F37" s="28">
        <v>0</v>
      </c>
      <c r="G37" s="28">
        <f t="shared" si="0"/>
        <v>0</v>
      </c>
      <c r="H37" s="29">
        <v>0</v>
      </c>
    </row>
    <row r="38" spans="1:8" x14ac:dyDescent="0.25">
      <c r="A38" s="25" t="s">
        <v>21</v>
      </c>
      <c r="B38" s="26">
        <v>6</v>
      </c>
      <c r="C38" s="26">
        <v>5</v>
      </c>
      <c r="D38" s="27">
        <v>1133600</v>
      </c>
      <c r="E38" s="27">
        <v>1133600</v>
      </c>
      <c r="F38" s="28">
        <v>129000</v>
      </c>
      <c r="G38" s="28">
        <f t="shared" si="0"/>
        <v>11.37967537050106</v>
      </c>
      <c r="H38" s="29">
        <v>11.37967537050106</v>
      </c>
    </row>
    <row r="39" spans="1:8" x14ac:dyDescent="0.25">
      <c r="A39" s="25" t="s">
        <v>52</v>
      </c>
      <c r="B39" s="26">
        <v>7</v>
      </c>
      <c r="C39" s="26"/>
      <c r="D39" s="27">
        <v>1907248742</v>
      </c>
      <c r="E39" s="27">
        <v>1961390942</v>
      </c>
      <c r="F39" s="28">
        <v>368249723.92000002</v>
      </c>
      <c r="G39" s="28">
        <f t="shared" si="0"/>
        <v>19.307902310311238</v>
      </c>
      <c r="H39" s="29">
        <v>18.774927325018716</v>
      </c>
    </row>
    <row r="40" spans="1:8" s="18" customFormat="1" x14ac:dyDescent="0.25">
      <c r="A40" s="25" t="s">
        <v>22</v>
      </c>
      <c r="B40" s="26">
        <v>7</v>
      </c>
      <c r="C40" s="26">
        <v>1</v>
      </c>
      <c r="D40" s="27">
        <v>620504400</v>
      </c>
      <c r="E40" s="27">
        <v>644323800</v>
      </c>
      <c r="F40" s="28">
        <v>132733831.65000001</v>
      </c>
      <c r="G40" s="28">
        <f t="shared" si="0"/>
        <v>21.391279683109421</v>
      </c>
      <c r="H40" s="29">
        <v>20.600485602114961</v>
      </c>
    </row>
    <row r="41" spans="1:8" s="19" customFormat="1" x14ac:dyDescent="0.25">
      <c r="A41" s="25" t="s">
        <v>26</v>
      </c>
      <c r="B41" s="26">
        <v>7</v>
      </c>
      <c r="C41" s="26">
        <v>2</v>
      </c>
      <c r="D41" s="27">
        <v>980014923</v>
      </c>
      <c r="E41" s="27">
        <v>1009667723</v>
      </c>
      <c r="F41" s="28">
        <v>182657061.58000001</v>
      </c>
      <c r="G41" s="28">
        <f t="shared" si="0"/>
        <v>18.638191857411137</v>
      </c>
      <c r="H41" s="29">
        <v>18.090809225561429</v>
      </c>
    </row>
    <row r="42" spans="1:8" s="19" customFormat="1" x14ac:dyDescent="0.25">
      <c r="A42" s="25" t="s">
        <v>37</v>
      </c>
      <c r="B42" s="26">
        <v>7</v>
      </c>
      <c r="C42" s="26">
        <v>3</v>
      </c>
      <c r="D42" s="27">
        <v>135042319</v>
      </c>
      <c r="E42" s="27">
        <v>134442319</v>
      </c>
      <c r="F42" s="28">
        <v>20611029.219999999</v>
      </c>
      <c r="G42" s="28">
        <f t="shared" si="0"/>
        <v>15.262644608465289</v>
      </c>
      <c r="H42" s="29">
        <v>15.330759967030916</v>
      </c>
    </row>
    <row r="43" spans="1:8" s="20" customFormat="1" x14ac:dyDescent="0.25">
      <c r="A43" s="25" t="s">
        <v>53</v>
      </c>
      <c r="B43" s="26">
        <v>7</v>
      </c>
      <c r="C43" s="26">
        <v>7</v>
      </c>
      <c r="D43" s="27">
        <v>142080200</v>
      </c>
      <c r="E43" s="27">
        <v>143350200</v>
      </c>
      <c r="F43" s="28">
        <v>24155196.289999999</v>
      </c>
      <c r="G43" s="28">
        <f t="shared" si="0"/>
        <v>17.001099583193156</v>
      </c>
      <c r="H43" s="29">
        <v>16.850479657510071</v>
      </c>
    </row>
    <row r="44" spans="1:8" s="19" customFormat="1" x14ac:dyDescent="0.25">
      <c r="A44" s="25" t="s">
        <v>15</v>
      </c>
      <c r="B44" s="26">
        <v>7</v>
      </c>
      <c r="C44" s="26">
        <v>9</v>
      </c>
      <c r="D44" s="27">
        <v>29606900</v>
      </c>
      <c r="E44" s="27">
        <v>29606900</v>
      </c>
      <c r="F44" s="28">
        <v>8092605.1799999997</v>
      </c>
      <c r="G44" s="28">
        <f t="shared" si="0"/>
        <v>27.33351070189719</v>
      </c>
      <c r="H44" s="29">
        <v>27.33351070189719</v>
      </c>
    </row>
    <row r="45" spans="1:8" x14ac:dyDescent="0.25">
      <c r="A45" s="25" t="s">
        <v>54</v>
      </c>
      <c r="B45" s="26">
        <v>8</v>
      </c>
      <c r="C45" s="26"/>
      <c r="D45" s="27">
        <v>170897700</v>
      </c>
      <c r="E45" s="27">
        <v>170897700</v>
      </c>
      <c r="F45" s="28">
        <v>37489976.289999999</v>
      </c>
      <c r="G45" s="28">
        <f t="shared" si="0"/>
        <v>21.937086508478462</v>
      </c>
      <c r="H45" s="29">
        <v>21.937086508478462</v>
      </c>
    </row>
    <row r="46" spans="1:8" s="17" customFormat="1" x14ac:dyDescent="0.25">
      <c r="A46" s="25" t="s">
        <v>16</v>
      </c>
      <c r="B46" s="26">
        <v>8</v>
      </c>
      <c r="C46" s="26">
        <v>1</v>
      </c>
      <c r="D46" s="27">
        <v>164739100</v>
      </c>
      <c r="E46" s="27">
        <v>164739100</v>
      </c>
      <c r="F46" s="28">
        <v>35386172.960000001</v>
      </c>
      <c r="G46" s="28">
        <f t="shared" si="0"/>
        <v>21.480130072338628</v>
      </c>
      <c r="H46" s="29">
        <v>21.480130072338628</v>
      </c>
    </row>
    <row r="47" spans="1:8" x14ac:dyDescent="0.25">
      <c r="A47" s="25" t="s">
        <v>17</v>
      </c>
      <c r="B47" s="26">
        <v>8</v>
      </c>
      <c r="C47" s="26">
        <v>4</v>
      </c>
      <c r="D47" s="27">
        <v>6158600</v>
      </c>
      <c r="E47" s="27">
        <v>6158600</v>
      </c>
      <c r="F47" s="28">
        <v>2103803.33</v>
      </c>
      <c r="G47" s="28">
        <f t="shared" si="0"/>
        <v>34.160415191764365</v>
      </c>
      <c r="H47" s="29">
        <v>34.160415191764365</v>
      </c>
    </row>
    <row r="48" spans="1:8" s="17" customFormat="1" x14ac:dyDescent="0.25">
      <c r="A48" s="25" t="s">
        <v>55</v>
      </c>
      <c r="B48" s="26">
        <v>9</v>
      </c>
      <c r="C48" s="26"/>
      <c r="D48" s="27">
        <v>3223100</v>
      </c>
      <c r="E48" s="27">
        <v>3223100</v>
      </c>
      <c r="F48" s="28">
        <v>0</v>
      </c>
      <c r="G48" s="28">
        <f t="shared" si="0"/>
        <v>0</v>
      </c>
      <c r="H48" s="29">
        <v>0</v>
      </c>
    </row>
    <row r="49" spans="1:8" x14ac:dyDescent="0.25">
      <c r="A49" s="25" t="s">
        <v>38</v>
      </c>
      <c r="B49" s="26">
        <v>9</v>
      </c>
      <c r="C49" s="26">
        <v>9</v>
      </c>
      <c r="D49" s="27">
        <v>3223100</v>
      </c>
      <c r="E49" s="27">
        <v>3223100</v>
      </c>
      <c r="F49" s="28">
        <v>0</v>
      </c>
      <c r="G49" s="28">
        <f t="shared" si="0"/>
        <v>0</v>
      </c>
      <c r="H49" s="29">
        <v>0</v>
      </c>
    </row>
    <row r="50" spans="1:8" x14ac:dyDescent="0.25">
      <c r="A50" s="25" t="s">
        <v>56</v>
      </c>
      <c r="B50" s="26">
        <v>10</v>
      </c>
      <c r="C50" s="26"/>
      <c r="D50" s="27">
        <v>82564783</v>
      </c>
      <c r="E50" s="27">
        <v>435473881.5</v>
      </c>
      <c r="F50" s="28">
        <v>19325744.93</v>
      </c>
      <c r="G50" s="28">
        <f t="shared" si="0"/>
        <v>23.406765242754894</v>
      </c>
      <c r="H50" s="29">
        <v>4.4378654498019534</v>
      </c>
    </row>
    <row r="51" spans="1:8" x14ac:dyDescent="0.25">
      <c r="A51" s="25" t="s">
        <v>18</v>
      </c>
      <c r="B51" s="26">
        <v>10</v>
      </c>
      <c r="C51" s="26">
        <v>1</v>
      </c>
      <c r="D51" s="27">
        <v>6045000</v>
      </c>
      <c r="E51" s="27">
        <v>6045000</v>
      </c>
      <c r="F51" s="28">
        <v>1425595</v>
      </c>
      <c r="G51" s="28">
        <f t="shared" si="0"/>
        <v>23.583043837882549</v>
      </c>
      <c r="H51" s="29">
        <v>23.583043837882549</v>
      </c>
    </row>
    <row r="52" spans="1:8" x14ac:dyDescent="0.25">
      <c r="A52" s="25" t="s">
        <v>14</v>
      </c>
      <c r="B52" s="26">
        <v>10</v>
      </c>
      <c r="C52" s="26">
        <v>3</v>
      </c>
      <c r="D52" s="27">
        <v>4745100</v>
      </c>
      <c r="E52" s="27">
        <v>355813700</v>
      </c>
      <c r="F52" s="28">
        <v>11300</v>
      </c>
      <c r="G52" s="28">
        <f t="shared" si="0"/>
        <v>0.23814039746264565</v>
      </c>
      <c r="H52" s="29">
        <v>3.1758192559758099E-3</v>
      </c>
    </row>
    <row r="53" spans="1:8" s="17" customFormat="1" x14ac:dyDescent="0.25">
      <c r="A53" s="25" t="s">
        <v>30</v>
      </c>
      <c r="B53" s="26">
        <v>10</v>
      </c>
      <c r="C53" s="26">
        <v>4</v>
      </c>
      <c r="D53" s="27">
        <v>58451183</v>
      </c>
      <c r="E53" s="27">
        <v>60291681.5</v>
      </c>
      <c r="F53" s="28">
        <v>13771833.82</v>
      </c>
      <c r="G53" s="28">
        <f t="shared" si="0"/>
        <v>23.561257639558811</v>
      </c>
      <c r="H53" s="29">
        <v>22.842013155662279</v>
      </c>
    </row>
    <row r="54" spans="1:8" x14ac:dyDescent="0.25">
      <c r="A54" s="25" t="s">
        <v>4</v>
      </c>
      <c r="B54" s="26">
        <v>10</v>
      </c>
      <c r="C54" s="26">
        <v>6</v>
      </c>
      <c r="D54" s="27">
        <v>13323500</v>
      </c>
      <c r="E54" s="27">
        <v>13323500</v>
      </c>
      <c r="F54" s="28">
        <v>4117016.11</v>
      </c>
      <c r="G54" s="28">
        <f t="shared" si="0"/>
        <v>30.900409877284496</v>
      </c>
      <c r="H54" s="29">
        <v>30.900409877284496</v>
      </c>
    </row>
    <row r="55" spans="1:8" x14ac:dyDescent="0.25">
      <c r="A55" s="25" t="s">
        <v>57</v>
      </c>
      <c r="B55" s="26">
        <v>11</v>
      </c>
      <c r="C55" s="26"/>
      <c r="D55" s="27">
        <v>568643892.70000005</v>
      </c>
      <c r="E55" s="27">
        <v>568643892.70000005</v>
      </c>
      <c r="F55" s="28">
        <v>28576341.32</v>
      </c>
      <c r="G55" s="28">
        <f t="shared" si="0"/>
        <v>5.0253492012928458</v>
      </c>
      <c r="H55" s="29">
        <v>5.0253492012928458</v>
      </c>
    </row>
    <row r="56" spans="1:8" x14ac:dyDescent="0.25">
      <c r="A56" s="25" t="s">
        <v>62</v>
      </c>
      <c r="B56" s="26">
        <v>11</v>
      </c>
      <c r="C56" s="26">
        <v>1</v>
      </c>
      <c r="D56" s="27">
        <v>92730800</v>
      </c>
      <c r="E56" s="27">
        <v>92730800</v>
      </c>
      <c r="F56" s="28">
        <v>20538996.66</v>
      </c>
      <c r="G56" s="28">
        <f t="shared" si="0"/>
        <v>22.149055826111713</v>
      </c>
      <c r="H56" s="29">
        <v>22.149055826111713</v>
      </c>
    </row>
    <row r="57" spans="1:8" x14ac:dyDescent="0.25">
      <c r="A57" s="25" t="s">
        <v>5</v>
      </c>
      <c r="B57" s="26">
        <v>11</v>
      </c>
      <c r="C57" s="26">
        <v>2</v>
      </c>
      <c r="D57" s="27">
        <v>470087292.69999999</v>
      </c>
      <c r="E57" s="27">
        <v>470087292.69999999</v>
      </c>
      <c r="F57" s="28">
        <v>6226736.3099999996</v>
      </c>
      <c r="G57" s="28">
        <f t="shared" si="0"/>
        <v>1.3245914975144359</v>
      </c>
      <c r="H57" s="29">
        <v>1.3245914975144359</v>
      </c>
    </row>
    <row r="58" spans="1:8" s="17" customFormat="1" x14ac:dyDescent="0.25">
      <c r="A58" s="25" t="s">
        <v>61</v>
      </c>
      <c r="B58" s="26">
        <v>11</v>
      </c>
      <c r="C58" s="26">
        <v>3</v>
      </c>
      <c r="D58" s="27">
        <v>309900</v>
      </c>
      <c r="E58" s="27">
        <v>309900</v>
      </c>
      <c r="F58" s="28">
        <v>0</v>
      </c>
      <c r="G58" s="28">
        <f t="shared" si="0"/>
        <v>0</v>
      </c>
      <c r="H58" s="29">
        <v>0</v>
      </c>
    </row>
    <row r="59" spans="1:8" x14ac:dyDescent="0.25">
      <c r="A59" s="25" t="s">
        <v>23</v>
      </c>
      <c r="B59" s="26">
        <v>11</v>
      </c>
      <c r="C59" s="26">
        <v>5</v>
      </c>
      <c r="D59" s="27">
        <v>5515900</v>
      </c>
      <c r="E59" s="27">
        <v>5515900</v>
      </c>
      <c r="F59" s="28">
        <v>1810608.35</v>
      </c>
      <c r="G59" s="28">
        <f t="shared" si="0"/>
        <v>32.825256984354326</v>
      </c>
      <c r="H59" s="29">
        <v>32.825256984354326</v>
      </c>
    </row>
    <row r="60" spans="1:8" x14ac:dyDescent="0.25">
      <c r="A60" s="25" t="s">
        <v>58</v>
      </c>
      <c r="B60" s="26">
        <v>12</v>
      </c>
      <c r="C60" s="26"/>
      <c r="D60" s="27">
        <v>30501700</v>
      </c>
      <c r="E60" s="27">
        <v>30501700</v>
      </c>
      <c r="F60" s="28">
        <v>4991390.16</v>
      </c>
      <c r="G60" s="28">
        <f t="shared" si="0"/>
        <v>16.364301530734355</v>
      </c>
      <c r="H60" s="29">
        <v>16.364301530734355</v>
      </c>
    </row>
    <row r="61" spans="1:8" s="17" customFormat="1" x14ac:dyDescent="0.25">
      <c r="A61" s="25" t="s">
        <v>24</v>
      </c>
      <c r="B61" s="26">
        <v>12</v>
      </c>
      <c r="C61" s="26">
        <v>1</v>
      </c>
      <c r="D61" s="27">
        <v>20914400</v>
      </c>
      <c r="E61" s="27">
        <v>20914400</v>
      </c>
      <c r="F61" s="28">
        <v>3269476.99</v>
      </c>
      <c r="G61" s="28">
        <f t="shared" si="0"/>
        <v>15.632659746394831</v>
      </c>
      <c r="H61" s="29">
        <v>15.632659746394831</v>
      </c>
    </row>
    <row r="62" spans="1:8" x14ac:dyDescent="0.25">
      <c r="A62" s="25" t="s">
        <v>25</v>
      </c>
      <c r="B62" s="26">
        <v>12</v>
      </c>
      <c r="C62" s="26">
        <v>2</v>
      </c>
      <c r="D62" s="27">
        <v>9587300</v>
      </c>
      <c r="E62" s="27">
        <v>9587300</v>
      </c>
      <c r="F62" s="28">
        <v>1721913.17</v>
      </c>
      <c r="G62" s="28">
        <f t="shared" si="0"/>
        <v>17.960355574562183</v>
      </c>
      <c r="H62" s="29">
        <v>17.960355574562183</v>
      </c>
    </row>
    <row r="63" spans="1:8" s="17" customFormat="1" x14ac:dyDescent="0.25">
      <c r="A63" s="25" t="s">
        <v>69</v>
      </c>
      <c r="B63" s="26">
        <v>13</v>
      </c>
      <c r="C63" s="26"/>
      <c r="D63" s="27">
        <v>1482300</v>
      </c>
      <c r="E63" s="27">
        <v>1482300</v>
      </c>
      <c r="F63" s="28">
        <v>930090.13</v>
      </c>
      <c r="G63" s="28">
        <f t="shared" si="0"/>
        <v>62.746416379950077</v>
      </c>
      <c r="H63" s="29">
        <v>62.746416379950077</v>
      </c>
    </row>
    <row r="64" spans="1:8" x14ac:dyDescent="0.25">
      <c r="A64" s="25" t="s">
        <v>70</v>
      </c>
      <c r="B64" s="26">
        <v>13</v>
      </c>
      <c r="C64" s="26">
        <v>1</v>
      </c>
      <c r="D64" s="27">
        <v>1482300</v>
      </c>
      <c r="E64" s="27">
        <v>1482300</v>
      </c>
      <c r="F64" s="28">
        <v>930090.13</v>
      </c>
      <c r="G64" s="28">
        <f t="shared" si="0"/>
        <v>62.746416379950077</v>
      </c>
      <c r="H64" s="29">
        <v>62.746416379950077</v>
      </c>
    </row>
    <row r="65" spans="1:8" x14ac:dyDescent="0.25">
      <c r="A65" s="21" t="s">
        <v>59</v>
      </c>
      <c r="B65" s="22"/>
      <c r="C65" s="22"/>
      <c r="D65" s="30">
        <v>4291253031.7199998</v>
      </c>
      <c r="E65" s="30">
        <v>4988616493.2600002</v>
      </c>
      <c r="F65" s="30">
        <v>665013744.83000004</v>
      </c>
      <c r="G65" s="28">
        <f t="shared" si="0"/>
        <v>15.496959510762112</v>
      </c>
      <c r="H65" s="29">
        <v>13.330624747933303</v>
      </c>
    </row>
  </sheetData>
  <autoFilter ref="A8:H8"/>
  <mergeCells count="7">
    <mergeCell ref="A4:H4"/>
    <mergeCell ref="D6:D7"/>
    <mergeCell ref="G6:H6"/>
    <mergeCell ref="A6:A7"/>
    <mergeCell ref="B6:C6"/>
    <mergeCell ref="E6:E7"/>
    <mergeCell ref="F6:F7"/>
  </mergeCells>
  <phoneticPr fontId="29" type="noConversion"/>
  <printOptions horizontalCentered="1"/>
  <pageMargins left="0.39370078740157483" right="0.39370078740157483" top="0.39370078740157483" bottom="0.39370078740157483" header="0.19685039370078741" footer="0.19685039370078741"/>
  <pageSetup paperSize="9" scale="57" firstPageNumber="226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исполнение функц </vt:lpstr>
      <vt:lpstr>'исполнение функц '!Область_печати</vt:lpstr>
    </vt:vector>
  </TitlesOfParts>
  <Company>FKK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budget3</dc:creator>
  <cp:lastModifiedBy>Сергей Медведев</cp:lastModifiedBy>
  <cp:lastPrinted>2020-05-20T10:22:24Z</cp:lastPrinted>
  <dcterms:created xsi:type="dcterms:W3CDTF">2013-06-27T09:53:53Z</dcterms:created>
  <dcterms:modified xsi:type="dcterms:W3CDTF">2020-05-20T10:22:39Z</dcterms:modified>
</cp:coreProperties>
</file>